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hy\"/>
    </mc:Choice>
  </mc:AlternateContent>
  <bookViews>
    <workbookView xWindow="-15" yWindow="4350" windowWidth="19590" windowHeight="3780" activeTab="1"/>
  </bookViews>
  <sheets>
    <sheet name="Deformácia kvapky" sheetId="1" r:id="rId1"/>
    <sheet name="Kontaktná plocha S" sheetId="2" r:id="rId2"/>
  </sheets>
  <calcPr calcId="152511"/>
</workbook>
</file>

<file path=xl/calcChain.xml><?xml version="1.0" encoding="utf-8"?>
<calcChain xmlns="http://schemas.openxmlformats.org/spreadsheetml/2006/main">
  <c r="C5" i="2" l="1"/>
  <c r="B3" i="2" l="1"/>
  <c r="B4" i="2" s="1"/>
  <c r="B5" i="2" l="1"/>
  <c r="B10" i="1" l="1"/>
  <c r="B9" i="1"/>
  <c r="B8" i="1"/>
  <c r="B7" i="1"/>
  <c r="B6" i="1"/>
  <c r="B5" i="1"/>
  <c r="B4" i="1"/>
  <c r="B3" i="1"/>
  <c r="T4" i="1"/>
  <c r="T5" i="1"/>
  <c r="T6" i="1"/>
  <c r="T7" i="1"/>
  <c r="T8" i="1"/>
  <c r="T9" i="1"/>
  <c r="T10" i="1"/>
  <c r="Q4" i="1"/>
  <c r="Q5" i="1"/>
  <c r="Q6" i="1"/>
  <c r="Q7" i="1"/>
  <c r="Q8" i="1"/>
  <c r="Q9" i="1"/>
  <c r="Q10" i="1"/>
  <c r="N4" i="1"/>
  <c r="N5" i="1"/>
  <c r="N6" i="1"/>
  <c r="N7" i="1"/>
  <c r="N8" i="1"/>
  <c r="N9" i="1"/>
  <c r="N10" i="1"/>
  <c r="T3" i="1"/>
  <c r="Q3" i="1"/>
  <c r="N3" i="1"/>
  <c r="E4" i="1"/>
  <c r="E5" i="1"/>
  <c r="E6" i="1"/>
  <c r="E7" i="1"/>
  <c r="E8" i="1"/>
  <c r="E9" i="1"/>
  <c r="E10" i="1"/>
  <c r="E3" i="1"/>
</calcChain>
</file>

<file path=xl/comments1.xml><?xml version="1.0" encoding="utf-8"?>
<comments xmlns="http://schemas.openxmlformats.org/spreadsheetml/2006/main">
  <authors>
    <author>martin</author>
  </authors>
  <commentList>
    <comment ref="C1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alfa krit. - uhol odtrhnutia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Priemer kvapky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Plocha určená z bokorysu v mieste, kde je kvapka ešte kruhová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Priemer kvapky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Plocha určená z bokorysu v mieste, kde je kvapka ešte kruhová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Priemer kvapky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Plocha určená z bokorysu v mieste, kde je kvapka ešte kruhová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Priemer kvapky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Plocha určená z bokorysu v mieste, kde je kvapka ešte kruhová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Priemer kvapky</t>
        </r>
      </text>
    </comment>
    <comment ref="Q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Plocha určená z bokorysu v mieste, kde je kvapka ešte kruhová</t>
        </r>
      </text>
    </comment>
    <comment ref="R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Priemer kvapky</t>
        </r>
      </text>
    </comment>
    <comment ref="T2" authorId="0" shapeId="0">
      <text>
        <r>
          <rPr>
            <b/>
            <sz val="9"/>
            <color indexed="81"/>
            <rFont val="Tahoma"/>
            <family val="2"/>
            <charset val="238"/>
          </rPr>
          <t>martin:</t>
        </r>
        <r>
          <rPr>
            <sz val="9"/>
            <color indexed="81"/>
            <rFont val="Tahoma"/>
            <family val="2"/>
            <charset val="238"/>
          </rPr>
          <t xml:space="preserve">
Plocha určená z bokorysu v mieste, kde je kvapka ešte kruhová</t>
        </r>
      </text>
    </comment>
  </commentList>
</comments>
</file>

<file path=xl/sharedStrings.xml><?xml version="1.0" encoding="utf-8"?>
<sst xmlns="http://schemas.openxmlformats.org/spreadsheetml/2006/main" count="58" uniqueCount="34">
  <si>
    <t>hustota</t>
  </si>
  <si>
    <t>kgm-3</t>
  </si>
  <si>
    <t>d [mm]</t>
  </si>
  <si>
    <t>S [mm2]</t>
  </si>
  <si>
    <t>m [kg]</t>
  </si>
  <si>
    <t>L [mm]</t>
  </si>
  <si>
    <r>
      <t xml:space="preserve">10 </t>
    </r>
    <r>
      <rPr>
        <b/>
        <sz val="11"/>
        <color theme="1"/>
        <rFont val="Calibri"/>
        <family val="2"/>
        <charset val="238"/>
      </rPr>
      <t>μ</t>
    </r>
    <r>
      <rPr>
        <b/>
        <sz val="11"/>
        <color theme="1"/>
        <rFont val="Calibri"/>
        <family val="2"/>
        <charset val="238"/>
        <scheme val="minor"/>
      </rPr>
      <t>l</t>
    </r>
  </si>
  <si>
    <t>20 μl</t>
  </si>
  <si>
    <r>
      <t xml:space="preserve">30 </t>
    </r>
    <r>
      <rPr>
        <b/>
        <sz val="11"/>
        <color theme="1"/>
        <rFont val="Calibri"/>
        <family val="2"/>
        <charset val="238"/>
      </rPr>
      <t>μ</t>
    </r>
    <r>
      <rPr>
        <b/>
        <sz val="11"/>
        <color theme="1"/>
        <rFont val="Calibri"/>
        <family val="2"/>
        <charset val="238"/>
        <scheme val="minor"/>
      </rPr>
      <t>l</t>
    </r>
  </si>
  <si>
    <t>40 μl</t>
  </si>
  <si>
    <r>
      <t xml:space="preserve">50 </t>
    </r>
    <r>
      <rPr>
        <b/>
        <sz val="11"/>
        <color theme="1"/>
        <rFont val="Calibri"/>
        <family val="2"/>
        <charset val="238"/>
      </rPr>
      <t>μ</t>
    </r>
    <r>
      <rPr>
        <b/>
        <sz val="11"/>
        <color theme="1"/>
        <rFont val="Calibri"/>
        <family val="2"/>
        <charset val="238"/>
        <scheme val="minor"/>
      </rPr>
      <t>l</t>
    </r>
  </si>
  <si>
    <t>60 μl</t>
  </si>
  <si>
    <r>
      <t xml:space="preserve">70 </t>
    </r>
    <r>
      <rPr>
        <b/>
        <sz val="11"/>
        <color theme="1"/>
        <rFont val="Calibri"/>
        <family val="2"/>
        <charset val="238"/>
      </rPr>
      <t>μ</t>
    </r>
    <r>
      <rPr>
        <b/>
        <sz val="11"/>
        <color theme="1"/>
        <rFont val="Calibri"/>
        <family val="2"/>
        <charset val="238"/>
        <scheme val="minor"/>
      </rPr>
      <t>l</t>
    </r>
  </si>
  <si>
    <t>80 μl</t>
  </si>
  <si>
    <t>theta</t>
  </si>
  <si>
    <t>R</t>
  </si>
  <si>
    <t>R0</t>
  </si>
  <si>
    <t>S</t>
  </si>
  <si>
    <t>V</t>
  </si>
  <si>
    <t>1,5 °</t>
  </si>
  <si>
    <t>2 °</t>
  </si>
  <si>
    <t>3 °</t>
  </si>
  <si>
    <t>4 °</t>
  </si>
  <si>
    <t>5 °</t>
  </si>
  <si>
    <t>10 °</t>
  </si>
  <si>
    <t>Polomer [mm]</t>
  </si>
  <si>
    <t>Objem kvapky [ul]</t>
  </si>
  <si>
    <r>
      <t>S vz. č.1 [mm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</si>
  <si>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S vz. č.2 [mm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</si>
  <si>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S vz. č.3 [mm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</si>
  <si>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S vz. č.4 [mm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</si>
  <si>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t>S teor.  [mm2]</t>
  </si>
  <si>
    <r>
      <t>V [</t>
    </r>
    <r>
      <rPr>
        <b/>
        <sz val="11"/>
        <color theme="1"/>
        <rFont val="Calibri"/>
        <family val="2"/>
        <charset val="238"/>
      </rPr>
      <t>μl]</t>
    </r>
  </si>
  <si>
    <t>θ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</si>
</sst>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ont="1" applyFill="1" applyBorder="1"/>
    <xf numFmtId="0" fontId="5" fillId="2" borderId="1" xfId="0" applyFont="1" applyFill="1" applyBorder="1"/>
    <xf numFmtId="0" fontId="0" fillId="5" borderId="0" xfId="0" applyFill="1"/>
    <xf numFmtId="0" fontId="1" fillId="0" borderId="0" xfId="0" applyFont="1"/>
    <xf numFmtId="11" fontId="0" fillId="0" borderId="0" xfId="0" applyNumberFormat="1"/>
    <xf numFmtId="0" fontId="0" fillId="0" borderId="0" xfId="0" applyAlignment="1"/>
    <xf numFmtId="0" fontId="0" fillId="0" borderId="2" xfId="0" applyBorder="1"/>
    <xf numFmtId="11" fontId="0" fillId="0" borderId="3" xfId="0" applyNumberFormat="1" applyBorder="1"/>
    <xf numFmtId="0" fontId="0" fillId="0" borderId="3" xfId="0" applyBorder="1"/>
    <xf numFmtId="0" fontId="0" fillId="0" borderId="3" xfId="0" applyBorder="1" applyAlignment="1"/>
    <xf numFmtId="0" fontId="1" fillId="0" borderId="4" xfId="0" applyFont="1" applyBorder="1"/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4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Vzdialenosť bez zmeny tvaru kvapky</a:t>
            </a:r>
          </a:p>
        </c:rich>
      </c:tx>
      <c:layout/>
      <c:overlay val="0"/>
    </c:title>
    <c:autoTitleDeleted val="0"/>
    <c:view3D>
      <c:rotX val="20"/>
      <c:rotY val="15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670901431438717E-2"/>
          <c:y val="0.14131040516487164"/>
          <c:w val="0.75526133645826909"/>
          <c:h val="0.79423996138413733"/>
        </c:manualLayout>
      </c:layout>
      <c:surface3DChart>
        <c:wireframe val="0"/>
        <c:ser>
          <c:idx val="0"/>
          <c:order val="0"/>
          <c:tx>
            <c:strRef>
              <c:f>'Deformácia kvapky'!$C$1</c:f>
              <c:strCache>
                <c:ptCount val="1"/>
                <c:pt idx="0">
                  <c:v>1,5 °</c:v>
                </c:pt>
              </c:strCache>
            </c:strRef>
          </c:tx>
          <c:cat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cat>
          <c:val>
            <c:numRef>
              <c:f>'Deformácia kvapky'!$C$3:$C$10</c:f>
              <c:numCache>
                <c:formatCode>General</c:formatCode>
                <c:ptCount val="8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</c:ser>
        <c:ser>
          <c:idx val="1"/>
          <c:order val="1"/>
          <c:tx>
            <c:strRef>
              <c:f>'Deformácia kvapky'!$F$1</c:f>
              <c:strCache>
                <c:ptCount val="1"/>
                <c:pt idx="0">
                  <c:v>2 °</c:v>
                </c:pt>
              </c:strCache>
            </c:strRef>
          </c:tx>
          <c:cat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cat>
          <c:val>
            <c:numRef>
              <c:f>'Deformácia kvapky'!$F$3:$F$10</c:f>
              <c:numCache>
                <c:formatCode>General</c:formatCode>
                <c:ptCount val="8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280</c:v>
                </c:pt>
                <c:pt idx="7">
                  <c:v>270</c:v>
                </c:pt>
              </c:numCache>
            </c:numRef>
          </c:val>
        </c:ser>
        <c:ser>
          <c:idx val="2"/>
          <c:order val="2"/>
          <c:tx>
            <c:strRef>
              <c:f>'Deformácia kvapky'!$I$1</c:f>
              <c:strCache>
                <c:ptCount val="1"/>
                <c:pt idx="0">
                  <c:v>3 °</c:v>
                </c:pt>
              </c:strCache>
            </c:strRef>
          </c:tx>
          <c:cat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cat>
          <c:val>
            <c:numRef>
              <c:f>'Deformácia kvapky'!$I$3:$I$10</c:f>
              <c:numCache>
                <c:formatCode>General</c:formatCode>
                <c:ptCount val="8"/>
                <c:pt idx="0">
                  <c:v>300</c:v>
                </c:pt>
                <c:pt idx="1">
                  <c:v>290</c:v>
                </c:pt>
                <c:pt idx="2">
                  <c:v>260</c:v>
                </c:pt>
                <c:pt idx="3">
                  <c:v>240</c:v>
                </c:pt>
                <c:pt idx="4">
                  <c:v>230</c:v>
                </c:pt>
                <c:pt idx="5">
                  <c:v>215</c:v>
                </c:pt>
                <c:pt idx="6">
                  <c:v>200</c:v>
                </c:pt>
                <c:pt idx="7">
                  <c:v>180</c:v>
                </c:pt>
              </c:numCache>
            </c:numRef>
          </c:val>
        </c:ser>
        <c:ser>
          <c:idx val="3"/>
          <c:order val="3"/>
          <c:tx>
            <c:strRef>
              <c:f>'Deformácia kvapky'!$L$1</c:f>
              <c:strCache>
                <c:ptCount val="1"/>
                <c:pt idx="0">
                  <c:v>4 °</c:v>
                </c:pt>
              </c:strCache>
            </c:strRef>
          </c:tx>
          <c:cat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cat>
          <c:val>
            <c:numRef>
              <c:f>'Deformácia kvapky'!$L$3:$L$10</c:f>
              <c:numCache>
                <c:formatCode>General</c:formatCode>
                <c:ptCount val="8"/>
                <c:pt idx="0">
                  <c:v>300</c:v>
                </c:pt>
                <c:pt idx="1">
                  <c:v>300</c:v>
                </c:pt>
                <c:pt idx="2">
                  <c:v>260</c:v>
                </c:pt>
                <c:pt idx="3">
                  <c:v>240</c:v>
                </c:pt>
                <c:pt idx="4">
                  <c:v>215</c:v>
                </c:pt>
                <c:pt idx="5">
                  <c:v>200</c:v>
                </c:pt>
                <c:pt idx="6">
                  <c:v>190</c:v>
                </c:pt>
                <c:pt idx="7">
                  <c:v>170</c:v>
                </c:pt>
              </c:numCache>
            </c:numRef>
          </c:val>
        </c:ser>
        <c:ser>
          <c:idx val="4"/>
          <c:order val="4"/>
          <c:tx>
            <c:strRef>
              <c:f>'Deformácia kvapky'!$O$1</c:f>
              <c:strCache>
                <c:ptCount val="1"/>
                <c:pt idx="0">
                  <c:v>5 °</c:v>
                </c:pt>
              </c:strCache>
            </c:strRef>
          </c:tx>
          <c:cat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cat>
          <c:val>
            <c:numRef>
              <c:f>'Deformácia kvapky'!$R$3:$R$10</c:f>
              <c:numCache>
                <c:formatCode>General</c:formatCode>
                <c:ptCount val="8"/>
                <c:pt idx="0">
                  <c:v>230</c:v>
                </c:pt>
                <c:pt idx="1">
                  <c:v>190</c:v>
                </c:pt>
                <c:pt idx="2">
                  <c:v>160</c:v>
                </c:pt>
                <c:pt idx="3">
                  <c:v>145</c:v>
                </c:pt>
                <c:pt idx="4">
                  <c:v>120</c:v>
                </c:pt>
                <c:pt idx="5">
                  <c:v>120</c:v>
                </c:pt>
                <c:pt idx="6">
                  <c:v>95</c:v>
                </c:pt>
                <c:pt idx="7">
                  <c:v>90</c:v>
                </c:pt>
              </c:numCache>
            </c:numRef>
          </c:val>
        </c:ser>
        <c:ser>
          <c:idx val="5"/>
          <c:order val="5"/>
          <c:tx>
            <c:strRef>
              <c:f>'Deformácia kvapky'!$R$1</c:f>
              <c:strCache>
                <c:ptCount val="1"/>
                <c:pt idx="0">
                  <c:v>10 °</c:v>
                </c:pt>
              </c:strCache>
            </c:strRef>
          </c:tx>
          <c:val>
            <c:numRef>
              <c:f>'Deformácia kvapky'!$R$3:$R$10</c:f>
              <c:numCache>
                <c:formatCode>General</c:formatCode>
                <c:ptCount val="8"/>
                <c:pt idx="0">
                  <c:v>230</c:v>
                </c:pt>
                <c:pt idx="1">
                  <c:v>190</c:v>
                </c:pt>
                <c:pt idx="2">
                  <c:v>160</c:v>
                </c:pt>
                <c:pt idx="3">
                  <c:v>145</c:v>
                </c:pt>
                <c:pt idx="4">
                  <c:v>120</c:v>
                </c:pt>
                <c:pt idx="5">
                  <c:v>120</c:v>
                </c:pt>
                <c:pt idx="6">
                  <c:v>95</c:v>
                </c:pt>
                <c:pt idx="7">
                  <c:v>90</c:v>
                </c:pt>
              </c:numCache>
            </c:numRef>
          </c:val>
        </c:ser>
        <c:bandFmts/>
        <c:axId val="132334136"/>
        <c:axId val="132364592"/>
        <c:axId val="131211224"/>
      </c:surface3DChart>
      <c:catAx>
        <c:axId val="132334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Veľkosť kvapky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132364592"/>
        <c:crosses val="autoZero"/>
        <c:auto val="1"/>
        <c:lblAlgn val="ctr"/>
        <c:lblOffset val="100"/>
        <c:noMultiLvlLbl val="0"/>
      </c:catAx>
      <c:valAx>
        <c:axId val="132364592"/>
        <c:scaling>
          <c:orientation val="minMax"/>
        </c:scaling>
        <c:delete val="0"/>
        <c:axPos val="r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L [mm]</a:t>
                </a:r>
              </a:p>
            </c:rich>
          </c:tx>
          <c:layout>
            <c:manualLayout>
              <c:xMode val="edge"/>
              <c:yMode val="edge"/>
              <c:x val="0.86103068056440735"/>
              <c:y val="0.4908363351132832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32334136"/>
        <c:crosses val="autoZero"/>
        <c:crossBetween val="midCat"/>
      </c:valAx>
      <c:serAx>
        <c:axId val="131211224"/>
        <c:scaling>
          <c:orientation val="minMax"/>
        </c:scaling>
        <c:delete val="0"/>
        <c:axPos val="b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Naklonenie dosky</a:t>
                </a:r>
              </a:p>
            </c:rich>
          </c:tx>
          <c:layout>
            <c:manualLayout>
              <c:xMode val="edge"/>
              <c:yMode val="edge"/>
              <c:x val="1.5590257100215412E-2"/>
              <c:y val="0.80596253054575084"/>
            </c:manualLayout>
          </c:layout>
          <c:overlay val="0"/>
        </c:title>
        <c:majorTickMark val="none"/>
        <c:minorTickMark val="none"/>
        <c:tickLblPos val="low"/>
        <c:crossAx val="132364592"/>
        <c:crosses val="autoZero"/>
        <c:tickLblSkip val="1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zero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'Deformácia kvapky'!$C$1</c:f>
              <c:strCache>
                <c:ptCount val="1"/>
                <c:pt idx="0">
                  <c:v>1,5 °</c:v>
                </c:pt>
              </c:strCache>
            </c:strRef>
          </c:tx>
          <c:xVal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xVal>
          <c:yVal>
            <c:numRef>
              <c:f>'Deformácia kvapky'!$D$3:$D$10</c:f>
              <c:numCache>
                <c:formatCode>General</c:formatCode>
                <c:ptCount val="8"/>
                <c:pt idx="0">
                  <c:v>2.16</c:v>
                </c:pt>
                <c:pt idx="1">
                  <c:v>2.75</c:v>
                </c:pt>
                <c:pt idx="2">
                  <c:v>3.14</c:v>
                </c:pt>
                <c:pt idx="3">
                  <c:v>3.53</c:v>
                </c:pt>
                <c:pt idx="4">
                  <c:v>3.73</c:v>
                </c:pt>
                <c:pt idx="5">
                  <c:v>4.3099999999999996</c:v>
                </c:pt>
                <c:pt idx="6">
                  <c:v>4.33</c:v>
                </c:pt>
                <c:pt idx="7">
                  <c:v>4.62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'Deformácia kvapky'!$L$1</c:f>
              <c:strCache>
                <c:ptCount val="1"/>
                <c:pt idx="0">
                  <c:v>4 °</c:v>
                </c:pt>
              </c:strCache>
            </c:strRef>
          </c:tx>
          <c:xVal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xVal>
          <c:yVal>
            <c:numRef>
              <c:f>'Deformácia kvapky'!$M$3:$M$10</c:f>
              <c:numCache>
                <c:formatCode>General</c:formatCode>
                <c:ptCount val="8"/>
                <c:pt idx="0">
                  <c:v>2.35</c:v>
                </c:pt>
                <c:pt idx="1">
                  <c:v>2.75</c:v>
                </c:pt>
                <c:pt idx="2">
                  <c:v>3.14</c:v>
                </c:pt>
                <c:pt idx="3">
                  <c:v>3.53</c:v>
                </c:pt>
                <c:pt idx="4">
                  <c:v>3.73</c:v>
                </c:pt>
                <c:pt idx="5">
                  <c:v>4.3099999999999996</c:v>
                </c:pt>
                <c:pt idx="6">
                  <c:v>4.7</c:v>
                </c:pt>
                <c:pt idx="7">
                  <c:v>4.7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'Deformácia kvapky'!$O$1</c:f>
              <c:strCache>
                <c:ptCount val="1"/>
                <c:pt idx="0">
                  <c:v>5 °</c:v>
                </c:pt>
              </c:strCache>
            </c:strRef>
          </c:tx>
          <c:xVal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xVal>
          <c:yVal>
            <c:numRef>
              <c:f>'Deformácia kvapky'!$P$3:$P$10</c:f>
              <c:numCache>
                <c:formatCode>General</c:formatCode>
                <c:ptCount val="8"/>
                <c:pt idx="0">
                  <c:v>2.5499999999999998</c:v>
                </c:pt>
                <c:pt idx="1">
                  <c:v>3.13</c:v>
                </c:pt>
                <c:pt idx="2">
                  <c:v>3.33</c:v>
                </c:pt>
                <c:pt idx="3">
                  <c:v>3.73</c:v>
                </c:pt>
                <c:pt idx="4">
                  <c:v>3.92</c:v>
                </c:pt>
                <c:pt idx="5">
                  <c:v>4.51</c:v>
                </c:pt>
                <c:pt idx="6">
                  <c:v>4.71</c:v>
                </c:pt>
                <c:pt idx="7">
                  <c:v>5.0999999999999996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'Deformácia kvapky'!$R$1</c:f>
              <c:strCache>
                <c:ptCount val="1"/>
                <c:pt idx="0">
                  <c:v>10 °</c:v>
                </c:pt>
              </c:strCache>
            </c:strRef>
          </c:tx>
          <c:xVal>
            <c:strRef>
              <c:f>'Deformácia kvapky'!$A$3:$A$10</c:f>
              <c:strCache>
                <c:ptCount val="8"/>
                <c:pt idx="0">
                  <c:v>10 μl</c:v>
                </c:pt>
                <c:pt idx="1">
                  <c:v>20 μl</c:v>
                </c:pt>
                <c:pt idx="2">
                  <c:v>30 μl</c:v>
                </c:pt>
                <c:pt idx="3">
                  <c:v>40 μl</c:v>
                </c:pt>
                <c:pt idx="4">
                  <c:v>50 μl</c:v>
                </c:pt>
                <c:pt idx="5">
                  <c:v>60 μl</c:v>
                </c:pt>
                <c:pt idx="6">
                  <c:v>70 μl</c:v>
                </c:pt>
                <c:pt idx="7">
                  <c:v>80 μl</c:v>
                </c:pt>
              </c:strCache>
            </c:strRef>
          </c:xVal>
          <c:yVal>
            <c:numRef>
              <c:f>'Deformácia kvapky'!$S$3:$S$10</c:f>
              <c:numCache>
                <c:formatCode>General</c:formatCode>
                <c:ptCount val="8"/>
                <c:pt idx="0">
                  <c:v>2.5</c:v>
                </c:pt>
                <c:pt idx="1">
                  <c:v>3.3000000000000003</c:v>
                </c:pt>
                <c:pt idx="2">
                  <c:v>3.7</c:v>
                </c:pt>
                <c:pt idx="3">
                  <c:v>3.9000000000000004</c:v>
                </c:pt>
                <c:pt idx="4">
                  <c:v>4.2</c:v>
                </c:pt>
                <c:pt idx="5">
                  <c:v>4.75</c:v>
                </c:pt>
                <c:pt idx="6">
                  <c:v>4.9000000000000004</c:v>
                </c:pt>
                <c:pt idx="7">
                  <c:v>5.71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817808"/>
        <c:axId val="131818192"/>
      </c:scatterChart>
      <c:valAx>
        <c:axId val="13181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Veľkosť kvapky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sk-SK">
                    <a:latin typeface="Calibri"/>
                    <a:cs typeface="Calibri"/>
                  </a:rPr>
                  <a:t>l/10]</a:t>
                </a:r>
                <a:endParaRPr lang="cs-CZ"/>
              </a:p>
            </c:rich>
          </c:tx>
          <c:layout/>
          <c:overlay val="0"/>
        </c:title>
        <c:majorTickMark val="out"/>
        <c:minorTickMark val="none"/>
        <c:tickLblPos val="nextTo"/>
        <c:crossAx val="131818192"/>
        <c:crosses val="autoZero"/>
        <c:crossBetween val="midCat"/>
      </c:valAx>
      <c:valAx>
        <c:axId val="131818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Priemer kvapky [mm]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817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'Kontaktná plocha S'!$J$1</c:f>
              <c:strCache>
                <c:ptCount val="1"/>
                <c:pt idx="0">
                  <c:v>S teor.  [mm2]</c:v>
                </c:pt>
              </c:strCache>
            </c:strRef>
          </c:tx>
          <c:marker>
            <c:symbol val="none"/>
          </c:marker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S'!$J$2:$J$9</c:f>
              <c:numCache>
                <c:formatCode>General</c:formatCode>
                <c:ptCount val="8"/>
                <c:pt idx="0">
                  <c:v>2.31</c:v>
                </c:pt>
                <c:pt idx="1">
                  <c:v>3.6799999999999997</c:v>
                </c:pt>
                <c:pt idx="2">
                  <c:v>4.8199999999999994</c:v>
                </c:pt>
                <c:pt idx="3">
                  <c:v>5.84</c:v>
                </c:pt>
                <c:pt idx="4">
                  <c:v>6.78</c:v>
                </c:pt>
                <c:pt idx="5">
                  <c:v>7.6499999999999995</c:v>
                </c:pt>
                <c:pt idx="6">
                  <c:v>8.48</c:v>
                </c:pt>
                <c:pt idx="7">
                  <c:v>9.27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'Kontaktná plocha S'!$K$1</c:f>
              <c:strCache>
                <c:ptCount val="1"/>
                <c:pt idx="0">
                  <c:v>S vz. č.1 [mm2]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</c:marker>
          <c:trendline>
            <c:trendlineType val="power"/>
            <c:dispRSqr val="0"/>
            <c:dispEq val="0"/>
          </c:trendline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S'!$K$2:$K$9</c:f>
              <c:numCache>
                <c:formatCode>General</c:formatCode>
                <c:ptCount val="8"/>
                <c:pt idx="0">
                  <c:v>3.9299999999999997</c:v>
                </c:pt>
                <c:pt idx="1">
                  <c:v>8.8469999999999995</c:v>
                </c:pt>
                <c:pt idx="2">
                  <c:v>11.8</c:v>
                </c:pt>
                <c:pt idx="3">
                  <c:v>10</c:v>
                </c:pt>
                <c:pt idx="4">
                  <c:v>13.7</c:v>
                </c:pt>
                <c:pt idx="5">
                  <c:v>16.799999999999997</c:v>
                </c:pt>
                <c:pt idx="6">
                  <c:v>19</c:v>
                </c:pt>
                <c:pt idx="7">
                  <c:v>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06080"/>
        <c:axId val="133035656"/>
      </c:scatterChart>
      <c:valAx>
        <c:axId val="130106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</a:t>
                </a:r>
                <a:r>
                  <a:rPr lang="cs-CZ" i="1"/>
                  <a:t>V</a:t>
                </a:r>
                <a:r>
                  <a:rPr lang="cs-CZ"/>
                  <a:t> [</a:t>
                </a:r>
                <a:r>
                  <a:rPr lang="el-GR">
                    <a:latin typeface="Times New Roman"/>
                    <a:cs typeface="Times New Roman"/>
                  </a:rPr>
                  <a:t>μ</a:t>
                </a:r>
                <a:r>
                  <a:rPr lang="sk-SK">
                    <a:latin typeface="Times New Roman"/>
                    <a:cs typeface="Times New Roman"/>
                  </a:rPr>
                  <a:t>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035656"/>
        <c:crosses val="autoZero"/>
        <c:crossBetween val="midCat"/>
      </c:valAx>
      <c:valAx>
        <c:axId val="133035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Plocha</a:t>
                </a:r>
                <a:r>
                  <a:rPr lang="cs-CZ" baseline="0"/>
                  <a:t> </a:t>
                </a:r>
                <a:r>
                  <a:rPr lang="cs-CZ" i="1" baseline="0"/>
                  <a:t>S</a:t>
                </a:r>
                <a:r>
                  <a:rPr lang="cs-CZ" baseline="0"/>
                  <a:t> [mm</a:t>
                </a:r>
                <a:r>
                  <a:rPr lang="cs-CZ" baseline="30000"/>
                  <a:t>2</a:t>
                </a:r>
                <a:r>
                  <a:rPr lang="cs-CZ" baseline="0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106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'Kontaktná plocha S'!$J$1</c:f>
              <c:strCache>
                <c:ptCount val="1"/>
                <c:pt idx="0">
                  <c:v>S teor.  [mm2]</c:v>
                </c:pt>
              </c:strCache>
            </c:strRef>
          </c:tx>
          <c:marker>
            <c:symbol val="none"/>
          </c:marker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S'!$J$12:$J$19</c:f>
              <c:numCache>
                <c:formatCode>General</c:formatCode>
                <c:ptCount val="8"/>
                <c:pt idx="0">
                  <c:v>4.7260000000000009</c:v>
                </c:pt>
                <c:pt idx="1">
                  <c:v>7.5030000000000001</c:v>
                </c:pt>
                <c:pt idx="2">
                  <c:v>9.8320000000000007</c:v>
                </c:pt>
                <c:pt idx="3">
                  <c:v>11.910000000000002</c:v>
                </c:pt>
                <c:pt idx="4">
                  <c:v>13.82</c:v>
                </c:pt>
                <c:pt idx="5">
                  <c:v>15.606000000000003</c:v>
                </c:pt>
                <c:pt idx="6">
                  <c:v>17.290000000000003</c:v>
                </c:pt>
                <c:pt idx="7">
                  <c:v>18.91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'Kontaktná plocha S'!$K$11</c:f>
              <c:strCache>
                <c:ptCount val="1"/>
                <c:pt idx="0">
                  <c:v>S vz. č.2 [mm2]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</c:marker>
          <c:trendline>
            <c:trendlineType val="power"/>
            <c:dispRSqr val="0"/>
            <c:dispEq val="0"/>
          </c:trendline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S'!$K$12:$K$19</c:f>
              <c:numCache>
                <c:formatCode>General</c:formatCode>
                <c:ptCount val="8"/>
                <c:pt idx="0">
                  <c:v>5.5776878919092532</c:v>
                </c:pt>
                <c:pt idx="1">
                  <c:v>10.11321588557529</c:v>
                </c:pt>
                <c:pt idx="2">
                  <c:v>15.616541895972963</c:v>
                </c:pt>
                <c:pt idx="3">
                  <c:v>17.519331217004645</c:v>
                </c:pt>
                <c:pt idx="4">
                  <c:v>20.578557151249548</c:v>
                </c:pt>
                <c:pt idx="5">
                  <c:v>22.754735742544408</c:v>
                </c:pt>
                <c:pt idx="6">
                  <c:v>23.203094145776006</c:v>
                </c:pt>
                <c:pt idx="7">
                  <c:v>23.655826777331825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48168"/>
        <c:axId val="133102344"/>
      </c:scatterChart>
      <c:valAx>
        <c:axId val="132448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</a:t>
                </a:r>
                <a:r>
                  <a:rPr lang="cs-CZ" i="1"/>
                  <a:t>V</a:t>
                </a:r>
                <a:r>
                  <a:rPr lang="cs-CZ"/>
                  <a:t> [</a:t>
                </a:r>
                <a:r>
                  <a:rPr lang="el-GR">
                    <a:latin typeface="Times New Roman"/>
                    <a:cs typeface="Times New Roman"/>
                  </a:rPr>
                  <a:t>μ</a:t>
                </a:r>
                <a:r>
                  <a:rPr lang="sk-SK">
                    <a:latin typeface="Times New Roman"/>
                    <a:cs typeface="Times New Roman"/>
                  </a:rPr>
                  <a:t>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102344"/>
        <c:crosses val="autoZero"/>
        <c:crossBetween val="midCat"/>
      </c:valAx>
      <c:valAx>
        <c:axId val="133102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Plocha</a:t>
                </a:r>
                <a:r>
                  <a:rPr lang="cs-CZ" baseline="0"/>
                  <a:t> </a:t>
                </a:r>
                <a:r>
                  <a:rPr lang="cs-CZ" i="1" baseline="0"/>
                  <a:t>S</a:t>
                </a:r>
                <a:r>
                  <a:rPr lang="cs-CZ" baseline="0"/>
                  <a:t> [mm</a:t>
                </a:r>
                <a:r>
                  <a:rPr lang="cs-CZ" baseline="30000"/>
                  <a:t>2</a:t>
                </a:r>
                <a:r>
                  <a:rPr lang="cs-CZ" baseline="0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4481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'Kontaktná plocha S'!$J$1</c:f>
              <c:strCache>
                <c:ptCount val="1"/>
                <c:pt idx="0">
                  <c:v>S teor.  [mm2]</c:v>
                </c:pt>
              </c:strCache>
            </c:strRef>
          </c:tx>
          <c:marker>
            <c:symbol val="none"/>
          </c:marker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S'!$J$22:$J$29</c:f>
              <c:numCache>
                <c:formatCode>General</c:formatCode>
                <c:ptCount val="8"/>
                <c:pt idx="0">
                  <c:v>5.5499999999999989</c:v>
                </c:pt>
                <c:pt idx="1">
                  <c:v>8.81</c:v>
                </c:pt>
                <c:pt idx="2">
                  <c:v>11.539999999999997</c:v>
                </c:pt>
                <c:pt idx="3">
                  <c:v>13.99</c:v>
                </c:pt>
                <c:pt idx="4">
                  <c:v>16.23</c:v>
                </c:pt>
                <c:pt idx="5">
                  <c:v>18.329999999999998</c:v>
                </c:pt>
                <c:pt idx="6">
                  <c:v>20.309999999999999</c:v>
                </c:pt>
                <c:pt idx="7">
                  <c:v>22.199999999999996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'Kontaktná plocha S'!$K$21</c:f>
              <c:strCache>
                <c:ptCount val="1"/>
                <c:pt idx="0">
                  <c:v>S vz. č.3 [mm2]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</c:marker>
          <c:trendline>
            <c:trendlineType val="power"/>
            <c:dispRSqr val="0"/>
            <c:dispEq val="0"/>
          </c:trendline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S'!$K$22:$K$29</c:f>
              <c:numCache>
                <c:formatCode>General</c:formatCode>
                <c:ptCount val="8"/>
                <c:pt idx="0">
                  <c:v>4.7965424895028477</c:v>
                </c:pt>
                <c:pt idx="1">
                  <c:v>10.96019038299055</c:v>
                </c:pt>
                <c:pt idx="2">
                  <c:v>15.782674151506392</c:v>
                </c:pt>
                <c:pt idx="3">
                  <c:v>19.186169958011391</c:v>
                </c:pt>
                <c:pt idx="4">
                  <c:v>22.436612218339707</c:v>
                </c:pt>
                <c:pt idx="5">
                  <c:v>25.941279012995388</c:v>
                </c:pt>
                <c:pt idx="6">
                  <c:v>26.989306685120393</c:v>
                </c:pt>
                <c:pt idx="7">
                  <c:v>39.246561018760715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37680"/>
        <c:axId val="132540624"/>
      </c:scatterChart>
      <c:valAx>
        <c:axId val="132537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</a:t>
                </a:r>
                <a:r>
                  <a:rPr lang="cs-CZ" i="1"/>
                  <a:t>V</a:t>
                </a:r>
                <a:r>
                  <a:rPr lang="cs-CZ"/>
                  <a:t> [</a:t>
                </a:r>
                <a:r>
                  <a:rPr lang="el-GR">
                    <a:latin typeface="Times New Roman"/>
                    <a:cs typeface="Times New Roman"/>
                  </a:rPr>
                  <a:t>μ</a:t>
                </a:r>
                <a:r>
                  <a:rPr lang="sk-SK">
                    <a:latin typeface="Times New Roman"/>
                    <a:cs typeface="Times New Roman"/>
                  </a:rPr>
                  <a:t>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540624"/>
        <c:crosses val="autoZero"/>
        <c:crossBetween val="midCat"/>
      </c:valAx>
      <c:valAx>
        <c:axId val="132540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Plocha</a:t>
                </a:r>
                <a:r>
                  <a:rPr lang="cs-CZ" baseline="0"/>
                  <a:t> </a:t>
                </a:r>
                <a:r>
                  <a:rPr lang="cs-CZ" i="1" baseline="0"/>
                  <a:t>S</a:t>
                </a:r>
                <a:r>
                  <a:rPr lang="cs-CZ" baseline="0"/>
                  <a:t> [mm</a:t>
                </a:r>
                <a:r>
                  <a:rPr lang="cs-CZ" baseline="30000"/>
                  <a:t>2</a:t>
                </a:r>
                <a:r>
                  <a:rPr lang="cs-CZ" baseline="0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537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'Kontaktná plocha S'!$J$1</c:f>
              <c:strCache>
                <c:ptCount val="1"/>
                <c:pt idx="0">
                  <c:v>S teor.  [mm2]</c:v>
                </c:pt>
              </c:strCache>
            </c:strRef>
          </c:tx>
          <c:marker>
            <c:symbol val="none"/>
          </c:marker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S'!$J$32:$J$39</c:f>
              <c:numCache>
                <c:formatCode>General</c:formatCode>
                <c:ptCount val="8"/>
                <c:pt idx="0">
                  <c:v>5.580000000000001</c:v>
                </c:pt>
                <c:pt idx="1">
                  <c:v>8.8230000000000004</c:v>
                </c:pt>
                <c:pt idx="2">
                  <c:v>11.559999999999999</c:v>
                </c:pt>
                <c:pt idx="3">
                  <c:v>14</c:v>
                </c:pt>
                <c:pt idx="4">
                  <c:v>16.250000000000004</c:v>
                </c:pt>
                <c:pt idx="5">
                  <c:v>18.350000000000001</c:v>
                </c:pt>
                <c:pt idx="6">
                  <c:v>20.34</c:v>
                </c:pt>
                <c:pt idx="7">
                  <c:v>22.23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'Kontaktná plocha S'!$K$31</c:f>
              <c:strCache>
                <c:ptCount val="1"/>
                <c:pt idx="0">
                  <c:v>S vz. č.4 [mm2]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</c:marker>
          <c:trendline>
            <c:trendlineType val="power"/>
            <c:dispRSqr val="0"/>
            <c:dispEq val="0"/>
          </c:trendline>
          <c:xVal>
            <c:numRef>
              <c:f>'Kontaktná plocha S'!$I$2:$I$9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xVal>
          <c:yVal>
            <c:numRef>
              <c:f>'Kontaktná plocha S'!$K$32:$K$39</c:f>
              <c:numCache>
                <c:formatCode>General</c:formatCode>
                <c:ptCount val="8"/>
                <c:pt idx="0">
                  <c:v>9.3640043250084872</c:v>
                </c:pt>
                <c:pt idx="1">
                  <c:v>14.253691859200813</c:v>
                </c:pt>
                <c:pt idx="2">
                  <c:v>20.525316277249168</c:v>
                </c:pt>
                <c:pt idx="3">
                  <c:v>25.473439999673118</c:v>
                </c:pt>
                <c:pt idx="4">
                  <c:v>27.518706587780049</c:v>
                </c:pt>
                <c:pt idx="5">
                  <c:v>36.010906158630206</c:v>
                </c:pt>
                <c:pt idx="6">
                  <c:v>33.665561847171681</c:v>
                </c:pt>
                <c:pt idx="7">
                  <c:v>41.448630377048865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83936"/>
        <c:axId val="131183544"/>
      </c:scatterChart>
      <c:valAx>
        <c:axId val="131183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</a:t>
                </a:r>
                <a:r>
                  <a:rPr lang="cs-CZ" i="1"/>
                  <a:t>V</a:t>
                </a:r>
                <a:r>
                  <a:rPr lang="cs-CZ"/>
                  <a:t> [</a:t>
                </a:r>
                <a:r>
                  <a:rPr lang="el-GR">
                    <a:latin typeface="Times New Roman"/>
                    <a:cs typeface="Times New Roman"/>
                  </a:rPr>
                  <a:t>μ</a:t>
                </a:r>
                <a:r>
                  <a:rPr lang="sk-SK">
                    <a:latin typeface="Times New Roman"/>
                    <a:cs typeface="Times New Roman"/>
                  </a:rPr>
                  <a:t>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183544"/>
        <c:crosses val="autoZero"/>
        <c:crossBetween val="midCat"/>
      </c:valAx>
      <c:valAx>
        <c:axId val="131183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Plocha</a:t>
                </a:r>
                <a:r>
                  <a:rPr lang="cs-CZ" baseline="0"/>
                  <a:t> </a:t>
                </a:r>
                <a:r>
                  <a:rPr lang="cs-CZ" i="1" baseline="0"/>
                  <a:t>S</a:t>
                </a:r>
                <a:r>
                  <a:rPr lang="cs-CZ" baseline="0"/>
                  <a:t> [mm</a:t>
                </a:r>
                <a:r>
                  <a:rPr lang="cs-CZ" baseline="30000"/>
                  <a:t>2</a:t>
                </a:r>
                <a:r>
                  <a:rPr lang="cs-CZ" baseline="0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1839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14</xdr:row>
      <xdr:rowOff>152399</xdr:rowOff>
    </xdr:from>
    <xdr:to>
      <xdr:col>13</xdr:col>
      <xdr:colOff>304800</xdr:colOff>
      <xdr:row>36</xdr:row>
      <xdr:rowOff>104774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19050</xdr:colOff>
      <xdr:row>14</xdr:row>
      <xdr:rowOff>171450</xdr:rowOff>
    </xdr:from>
    <xdr:to>
      <xdr:col>22</xdr:col>
      <xdr:colOff>114300</xdr:colOff>
      <xdr:row>29</xdr:row>
      <xdr:rowOff>57150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0</xdr:row>
      <xdr:rowOff>114300</xdr:rowOff>
    </xdr:from>
    <xdr:to>
      <xdr:col>19</xdr:col>
      <xdr:colOff>485775</xdr:colOff>
      <xdr:row>15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171450</xdr:colOff>
      <xdr:row>15</xdr:row>
      <xdr:rowOff>66675</xdr:rowOff>
    </xdr:from>
    <xdr:to>
      <xdr:col>19</xdr:col>
      <xdr:colOff>476250</xdr:colOff>
      <xdr:row>29</xdr:row>
      <xdr:rowOff>142875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171450</xdr:colOff>
      <xdr:row>29</xdr:row>
      <xdr:rowOff>171450</xdr:rowOff>
    </xdr:from>
    <xdr:to>
      <xdr:col>19</xdr:col>
      <xdr:colOff>476250</xdr:colOff>
      <xdr:row>44</xdr:row>
      <xdr:rowOff>57150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142875</xdr:colOff>
      <xdr:row>44</xdr:row>
      <xdr:rowOff>114300</xdr:rowOff>
    </xdr:from>
    <xdr:to>
      <xdr:col>19</xdr:col>
      <xdr:colOff>447675</xdr:colOff>
      <xdr:row>59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"/>
  <sheetViews>
    <sheetView workbookViewId="0">
      <selection activeCell="V14" sqref="V14"/>
    </sheetView>
  </sheetViews>
  <sheetFormatPr defaultRowHeight="15" x14ac:dyDescent="0.25"/>
  <cols>
    <col min="2" max="2" width="11" bestFit="1" customWidth="1"/>
    <col min="3" max="3" width="8.5703125" customWidth="1"/>
    <col min="4" max="4" width="7.28515625" customWidth="1"/>
    <col min="5" max="5" width="8.28515625" customWidth="1"/>
    <col min="6" max="6" width="9" customWidth="1"/>
    <col min="7" max="7" width="7.42578125" customWidth="1"/>
    <col min="8" max="8" width="8" customWidth="1"/>
    <col min="10" max="10" width="7.42578125" customWidth="1"/>
    <col min="11" max="11" width="7.7109375" customWidth="1"/>
    <col min="13" max="13" width="7.28515625" customWidth="1"/>
    <col min="14" max="14" width="8.140625" customWidth="1"/>
    <col min="16" max="16" width="7.140625" customWidth="1"/>
    <col min="17" max="17" width="8" customWidth="1"/>
    <col min="19" max="19" width="7.42578125" customWidth="1"/>
    <col min="20" max="20" width="8" customWidth="1"/>
  </cols>
  <sheetData>
    <row r="1" spans="1:20" x14ac:dyDescent="0.25">
      <c r="A1" s="18"/>
      <c r="B1" s="17" t="s">
        <v>4</v>
      </c>
      <c r="C1" s="16" t="s">
        <v>19</v>
      </c>
      <c r="D1" s="16"/>
      <c r="E1" s="16"/>
      <c r="F1" s="16" t="s">
        <v>20</v>
      </c>
      <c r="G1" s="16"/>
      <c r="H1" s="16"/>
      <c r="I1" s="16" t="s">
        <v>21</v>
      </c>
      <c r="J1" s="16"/>
      <c r="K1" s="16"/>
      <c r="L1" s="16" t="s">
        <v>22</v>
      </c>
      <c r="M1" s="16"/>
      <c r="N1" s="16"/>
      <c r="O1" s="16" t="s">
        <v>23</v>
      </c>
      <c r="P1" s="16"/>
      <c r="Q1" s="16"/>
      <c r="R1" s="16" t="s">
        <v>24</v>
      </c>
      <c r="S1" s="16"/>
      <c r="T1" s="16"/>
    </row>
    <row r="2" spans="1:20" x14ac:dyDescent="0.25">
      <c r="A2" s="18"/>
      <c r="B2" s="17"/>
      <c r="C2" s="1" t="s">
        <v>5</v>
      </c>
      <c r="D2" s="1" t="s">
        <v>2</v>
      </c>
      <c r="E2" s="1" t="s">
        <v>3</v>
      </c>
      <c r="F2" s="1" t="s">
        <v>5</v>
      </c>
      <c r="G2" s="1" t="s">
        <v>2</v>
      </c>
      <c r="H2" s="1" t="s">
        <v>3</v>
      </c>
      <c r="I2" s="1" t="s">
        <v>5</v>
      </c>
      <c r="J2" s="1" t="s">
        <v>2</v>
      </c>
      <c r="K2" s="1" t="s">
        <v>3</v>
      </c>
      <c r="L2" s="1" t="s">
        <v>5</v>
      </c>
      <c r="M2" s="1" t="s">
        <v>2</v>
      </c>
      <c r="N2" s="1" t="s">
        <v>3</v>
      </c>
      <c r="O2" s="1" t="s">
        <v>5</v>
      </c>
      <c r="P2" s="1" t="s">
        <v>2</v>
      </c>
      <c r="Q2" s="1" t="s">
        <v>3</v>
      </c>
      <c r="R2" s="1" t="s">
        <v>5</v>
      </c>
      <c r="S2" s="1" t="s">
        <v>2</v>
      </c>
      <c r="T2" s="1" t="s">
        <v>3</v>
      </c>
    </row>
    <row r="3" spans="1:20" x14ac:dyDescent="0.25">
      <c r="A3" s="2" t="s">
        <v>6</v>
      </c>
      <c r="B3" s="2">
        <f>$C$12*0.00000001</f>
        <v>9.980000000000001E-6</v>
      </c>
      <c r="C3" s="3">
        <v>300</v>
      </c>
      <c r="D3" s="3">
        <v>2.16</v>
      </c>
      <c r="E3" s="3">
        <f>PI()*D3^2/4</f>
        <v>3.6643536711471349</v>
      </c>
      <c r="F3" s="4">
        <v>300</v>
      </c>
      <c r="G3" s="4"/>
      <c r="H3" s="4"/>
      <c r="I3" s="3">
        <v>300</v>
      </c>
      <c r="J3" s="3"/>
      <c r="K3" s="3"/>
      <c r="L3" s="4">
        <v>300</v>
      </c>
      <c r="M3" s="4">
        <v>2.35</v>
      </c>
      <c r="N3" s="4">
        <f>PI()*M3^2/4</f>
        <v>4.3373613573624086</v>
      </c>
      <c r="O3" s="3">
        <v>300</v>
      </c>
      <c r="P3" s="3">
        <v>2.5499999999999998</v>
      </c>
      <c r="Q3" s="3">
        <f>PI()*P3^2/4</f>
        <v>5.1070515574919071</v>
      </c>
      <c r="R3" s="4">
        <v>230</v>
      </c>
      <c r="S3" s="4">
        <v>2.5</v>
      </c>
      <c r="T3" s="4">
        <f>PI()*S3^2/4</f>
        <v>4.908738521234052</v>
      </c>
    </row>
    <row r="4" spans="1:20" x14ac:dyDescent="0.25">
      <c r="A4" s="2" t="s">
        <v>7</v>
      </c>
      <c r="B4" s="2">
        <f>$C$12*0.00000002</f>
        <v>1.9960000000000002E-5</v>
      </c>
      <c r="C4" s="3">
        <v>300</v>
      </c>
      <c r="D4" s="3">
        <v>2.75</v>
      </c>
      <c r="E4" s="3">
        <f t="shared" ref="E4:E10" si="0">PI()*D4^2/4</f>
        <v>5.9395736106932029</v>
      </c>
      <c r="F4" s="4">
        <v>300</v>
      </c>
      <c r="G4" s="4"/>
      <c r="H4" s="4"/>
      <c r="I4" s="3">
        <v>290</v>
      </c>
      <c r="J4" s="3"/>
      <c r="K4" s="3"/>
      <c r="L4" s="4">
        <v>300</v>
      </c>
      <c r="M4" s="4">
        <v>2.75</v>
      </c>
      <c r="N4" s="4">
        <f t="shared" ref="N4:N10" si="1">PI()*M4^2/4</f>
        <v>5.9395736106932029</v>
      </c>
      <c r="O4" s="3">
        <v>280</v>
      </c>
      <c r="P4" s="3">
        <v>3.13</v>
      </c>
      <c r="Q4" s="3">
        <f t="shared" ref="Q4:Q10" si="2">PI()*P4^2/4</f>
        <v>7.6944672669884602</v>
      </c>
      <c r="R4" s="4">
        <v>190</v>
      </c>
      <c r="S4" s="4">
        <v>3.3000000000000003</v>
      </c>
      <c r="T4" s="4">
        <f t="shared" ref="T4:T10" si="3">PI()*S4^2/4</f>
        <v>8.5529859993982136</v>
      </c>
    </row>
    <row r="5" spans="1:20" x14ac:dyDescent="0.25">
      <c r="A5" s="2" t="s">
        <v>8</v>
      </c>
      <c r="B5" s="2">
        <f>$C$12*0.00000003</f>
        <v>2.9939999999999998E-5</v>
      </c>
      <c r="C5" s="3">
        <v>300</v>
      </c>
      <c r="D5" s="3">
        <v>3.14</v>
      </c>
      <c r="E5" s="3">
        <f t="shared" si="0"/>
        <v>7.7437117318334812</v>
      </c>
      <c r="F5" s="4">
        <v>300</v>
      </c>
      <c r="G5" s="4"/>
      <c r="H5" s="4"/>
      <c r="I5" s="3">
        <v>260</v>
      </c>
      <c r="J5" s="3"/>
      <c r="K5" s="3"/>
      <c r="L5" s="4">
        <v>260</v>
      </c>
      <c r="M5" s="4">
        <v>3.14</v>
      </c>
      <c r="N5" s="4">
        <f t="shared" si="1"/>
        <v>7.7437117318334812</v>
      </c>
      <c r="O5" s="3">
        <v>260</v>
      </c>
      <c r="P5" s="3">
        <v>3.33</v>
      </c>
      <c r="Q5" s="3">
        <f t="shared" si="2"/>
        <v>8.7092016940979651</v>
      </c>
      <c r="R5" s="4">
        <v>160</v>
      </c>
      <c r="S5" s="4">
        <v>3.7</v>
      </c>
      <c r="T5" s="4">
        <f t="shared" si="3"/>
        <v>10.752100856911069</v>
      </c>
    </row>
    <row r="6" spans="1:20" x14ac:dyDescent="0.25">
      <c r="A6" s="2" t="s">
        <v>9</v>
      </c>
      <c r="B6" s="2">
        <f>$C$12*0.00000004</f>
        <v>3.9920000000000004E-5</v>
      </c>
      <c r="C6" s="3">
        <v>300</v>
      </c>
      <c r="D6" s="3">
        <v>3.53</v>
      </c>
      <c r="E6" s="3">
        <f t="shared" si="0"/>
        <v>9.7867679742792628</v>
      </c>
      <c r="F6" s="4">
        <v>300</v>
      </c>
      <c r="G6" s="4"/>
      <c r="H6" s="4"/>
      <c r="I6" s="3">
        <v>240</v>
      </c>
      <c r="J6" s="3"/>
      <c r="K6" s="3"/>
      <c r="L6" s="4">
        <v>240</v>
      </c>
      <c r="M6" s="4">
        <v>3.53</v>
      </c>
      <c r="N6" s="4">
        <f t="shared" si="1"/>
        <v>9.7867679742792628</v>
      </c>
      <c r="O6" s="3">
        <v>220</v>
      </c>
      <c r="P6" s="3">
        <v>3.73</v>
      </c>
      <c r="Q6" s="3">
        <f t="shared" si="2"/>
        <v>10.927166107532358</v>
      </c>
      <c r="R6" s="4">
        <v>145</v>
      </c>
      <c r="S6" s="4">
        <v>3.9000000000000004</v>
      </c>
      <c r="T6" s="4">
        <f t="shared" si="3"/>
        <v>11.94590606527519</v>
      </c>
    </row>
    <row r="7" spans="1:20" x14ac:dyDescent="0.25">
      <c r="A7" s="2" t="s">
        <v>10</v>
      </c>
      <c r="B7" s="2">
        <f>$C$12*0.00000005</f>
        <v>4.99E-5</v>
      </c>
      <c r="C7" s="3">
        <v>300</v>
      </c>
      <c r="D7" s="3">
        <v>3.73</v>
      </c>
      <c r="E7" s="3">
        <f t="shared" si="0"/>
        <v>10.927166107532358</v>
      </c>
      <c r="F7" s="4">
        <v>300</v>
      </c>
      <c r="G7" s="4"/>
      <c r="H7" s="4"/>
      <c r="I7" s="3">
        <v>230</v>
      </c>
      <c r="J7" s="3"/>
      <c r="K7" s="3"/>
      <c r="L7" s="4">
        <v>215</v>
      </c>
      <c r="M7" s="4">
        <v>3.73</v>
      </c>
      <c r="N7" s="4">
        <f t="shared" si="1"/>
        <v>10.927166107532358</v>
      </c>
      <c r="O7" s="3">
        <v>210</v>
      </c>
      <c r="P7" s="3">
        <v>3.92</v>
      </c>
      <c r="Q7" s="3">
        <f t="shared" si="2"/>
        <v>12.068742338030548</v>
      </c>
      <c r="R7" s="4">
        <v>120</v>
      </c>
      <c r="S7" s="4">
        <v>4.2</v>
      </c>
      <c r="T7" s="4">
        <f t="shared" si="3"/>
        <v>13.854423602330987</v>
      </c>
    </row>
    <row r="8" spans="1:20" x14ac:dyDescent="0.25">
      <c r="A8" s="2" t="s">
        <v>11</v>
      </c>
      <c r="B8" s="2">
        <f>$C$12*0.00000006</f>
        <v>5.9879999999999996E-5</v>
      </c>
      <c r="C8" s="3">
        <v>300</v>
      </c>
      <c r="D8" s="3">
        <v>4.3099999999999996</v>
      </c>
      <c r="E8" s="3">
        <f t="shared" si="0"/>
        <v>14.589634823087337</v>
      </c>
      <c r="F8" s="4">
        <v>300</v>
      </c>
      <c r="G8" s="4"/>
      <c r="H8" s="4"/>
      <c r="I8" s="3">
        <v>215</v>
      </c>
      <c r="J8" s="3"/>
      <c r="K8" s="3"/>
      <c r="L8" s="4">
        <v>200</v>
      </c>
      <c r="M8" s="4">
        <v>4.3099999999999996</v>
      </c>
      <c r="N8" s="4">
        <f t="shared" si="1"/>
        <v>14.589634823087337</v>
      </c>
      <c r="O8" s="3">
        <v>185</v>
      </c>
      <c r="P8" s="3">
        <v>4.51</v>
      </c>
      <c r="Q8" s="3">
        <f t="shared" si="2"/>
        <v>15.975077183320437</v>
      </c>
      <c r="R8" s="4">
        <v>120</v>
      </c>
      <c r="S8" s="4">
        <v>4.75</v>
      </c>
      <c r="T8" s="4">
        <f t="shared" si="3"/>
        <v>17.720546061654925</v>
      </c>
    </row>
    <row r="9" spans="1:20" x14ac:dyDescent="0.25">
      <c r="A9" s="2" t="s">
        <v>12</v>
      </c>
      <c r="B9" s="2">
        <f>$C$12*0.00000007</f>
        <v>6.9859999999999999E-5</v>
      </c>
      <c r="C9" s="3">
        <v>300</v>
      </c>
      <c r="D9" s="6">
        <v>4.33</v>
      </c>
      <c r="E9" s="3">
        <f t="shared" si="0"/>
        <v>14.725351625722418</v>
      </c>
      <c r="F9" s="4">
        <v>280</v>
      </c>
      <c r="G9" s="4"/>
      <c r="H9" s="4"/>
      <c r="I9" s="3">
        <v>200</v>
      </c>
      <c r="J9" s="3"/>
      <c r="K9" s="3"/>
      <c r="L9" s="5">
        <v>190</v>
      </c>
      <c r="M9" s="4">
        <v>4.7</v>
      </c>
      <c r="N9" s="4">
        <f t="shared" si="1"/>
        <v>17.349445429449634</v>
      </c>
      <c r="O9" s="3">
        <v>170</v>
      </c>
      <c r="P9" s="3">
        <v>4.71</v>
      </c>
      <c r="Q9" s="3">
        <f t="shared" si="2"/>
        <v>17.423351396625332</v>
      </c>
      <c r="R9" s="4">
        <v>95</v>
      </c>
      <c r="S9" s="4">
        <v>4.9000000000000004</v>
      </c>
      <c r="T9" s="4">
        <f t="shared" si="3"/>
        <v>18.857409903172737</v>
      </c>
    </row>
    <row r="10" spans="1:20" x14ac:dyDescent="0.25">
      <c r="A10" s="2" t="s">
        <v>13</v>
      </c>
      <c r="B10" s="2">
        <f>$C$12*0.00000008</f>
        <v>7.9840000000000008E-5</v>
      </c>
      <c r="C10" s="3">
        <v>300</v>
      </c>
      <c r="D10" s="3">
        <v>4.62</v>
      </c>
      <c r="E10" s="3">
        <f t="shared" si="0"/>
        <v>16.763852558820496</v>
      </c>
      <c r="F10" s="4">
        <v>270</v>
      </c>
      <c r="G10" s="4"/>
      <c r="H10" s="4"/>
      <c r="I10" s="3">
        <v>180</v>
      </c>
      <c r="J10" s="3"/>
      <c r="K10" s="3"/>
      <c r="L10" s="4">
        <v>170</v>
      </c>
      <c r="M10" s="4">
        <v>4.7</v>
      </c>
      <c r="N10" s="4">
        <f t="shared" si="1"/>
        <v>17.349445429449634</v>
      </c>
      <c r="O10" s="3">
        <v>140</v>
      </c>
      <c r="P10" s="3">
        <v>5.0999999999999996</v>
      </c>
      <c r="Q10" s="3">
        <f t="shared" si="2"/>
        <v>20.428206229967628</v>
      </c>
      <c r="R10" s="4">
        <v>90</v>
      </c>
      <c r="S10" s="4">
        <v>5.71</v>
      </c>
      <c r="T10" s="4">
        <f t="shared" si="3"/>
        <v>25.607200259226744</v>
      </c>
    </row>
    <row r="12" spans="1:20" x14ac:dyDescent="0.25">
      <c r="A12" t="s">
        <v>0</v>
      </c>
      <c r="C12">
        <v>998</v>
      </c>
      <c r="E12" t="s">
        <v>1</v>
      </c>
    </row>
  </sheetData>
  <mergeCells count="8">
    <mergeCell ref="L1:N1"/>
    <mergeCell ref="O1:Q1"/>
    <mergeCell ref="R1:T1"/>
    <mergeCell ref="B1:B2"/>
    <mergeCell ref="A1:A2"/>
    <mergeCell ref="C1:E1"/>
    <mergeCell ref="F1:H1"/>
    <mergeCell ref="I1:K1"/>
  </mergeCells>
  <pageMargins left="0.7" right="0.7" top="0.78740157499999996" bottom="0.78740157499999996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C1" zoomScaleNormal="100" workbookViewId="0">
      <selection activeCell="F26" sqref="F26"/>
    </sheetView>
  </sheetViews>
  <sheetFormatPr defaultRowHeight="15" x14ac:dyDescent="0.25"/>
  <cols>
    <col min="2" max="2" width="12" bestFit="1" customWidth="1"/>
    <col min="3" max="3" width="17.5703125" customWidth="1"/>
    <col min="4" max="4" width="4.140625" customWidth="1"/>
    <col min="5" max="5" width="4.5703125" customWidth="1"/>
    <col min="6" max="6" width="5" customWidth="1"/>
    <col min="7" max="7" width="4.85546875" customWidth="1"/>
    <col min="8" max="8" width="6.28515625" customWidth="1"/>
    <col min="9" max="9" width="5.28515625" customWidth="1"/>
    <col min="10" max="10" width="13.140625" customWidth="1"/>
    <col min="11" max="11" width="14.140625" customWidth="1"/>
  </cols>
  <sheetData>
    <row r="1" spans="1:13" ht="17.25" x14ac:dyDescent="0.25">
      <c r="A1" t="s">
        <v>14</v>
      </c>
      <c r="B1" s="7">
        <v>96</v>
      </c>
      <c r="C1" s="11" t="s">
        <v>26</v>
      </c>
      <c r="H1" s="19" t="s">
        <v>33</v>
      </c>
      <c r="I1" s="8">
        <v>140</v>
      </c>
      <c r="J1" s="8" t="s">
        <v>31</v>
      </c>
      <c r="K1" s="8" t="s">
        <v>27</v>
      </c>
    </row>
    <row r="2" spans="1:13" x14ac:dyDescent="0.25">
      <c r="A2" t="s">
        <v>18</v>
      </c>
      <c r="B2" s="7">
        <v>30</v>
      </c>
      <c r="C2" s="12">
        <v>80</v>
      </c>
      <c r="H2" s="8" t="s">
        <v>32</v>
      </c>
      <c r="I2">
        <v>10</v>
      </c>
      <c r="J2">
        <v>2.31</v>
      </c>
      <c r="K2">
        <v>3.9299999999999997</v>
      </c>
      <c r="L2" s="9"/>
      <c r="M2" s="9"/>
    </row>
    <row r="3" spans="1:13" x14ac:dyDescent="0.25">
      <c r="A3" t="s">
        <v>15</v>
      </c>
      <c r="B3">
        <f>(3/4*B2/1000000000/PI())^(1/3)*1000</f>
        <v>1.9275732104070502</v>
      </c>
      <c r="C3" s="13"/>
      <c r="I3">
        <v>20</v>
      </c>
      <c r="J3">
        <v>3.6799999999999997</v>
      </c>
      <c r="K3">
        <v>8.8469999999999995</v>
      </c>
      <c r="L3" s="9"/>
      <c r="M3" s="9"/>
    </row>
    <row r="4" spans="1:13" x14ac:dyDescent="0.25">
      <c r="A4" t="s">
        <v>16</v>
      </c>
      <c r="B4">
        <f>B3*SIN(RADIANS(B1))</f>
        <v>1.9170137626751271</v>
      </c>
      <c r="C4" s="14" t="s">
        <v>25</v>
      </c>
      <c r="D4" s="10"/>
      <c r="I4">
        <v>30</v>
      </c>
      <c r="J4">
        <v>4.8199999999999994</v>
      </c>
      <c r="K4">
        <v>11.8</v>
      </c>
      <c r="L4" s="9"/>
      <c r="M4" s="9"/>
    </row>
    <row r="5" spans="1:13" x14ac:dyDescent="0.25">
      <c r="A5" t="s">
        <v>17</v>
      </c>
      <c r="B5" s="8">
        <f>PI()*B4^2/1000000</f>
        <v>1.1545170055333922E-5</v>
      </c>
      <c r="C5" s="15">
        <f>(3/4*C2/1000000000/PI())^(1/3)*1000</f>
        <v>2.6730092351439532</v>
      </c>
      <c r="I5">
        <v>40</v>
      </c>
      <c r="J5">
        <v>5.84</v>
      </c>
      <c r="K5">
        <v>10</v>
      </c>
      <c r="L5" s="9"/>
      <c r="M5" s="9"/>
    </row>
    <row r="6" spans="1:13" x14ac:dyDescent="0.25">
      <c r="I6">
        <v>50</v>
      </c>
      <c r="J6">
        <v>6.78</v>
      </c>
      <c r="K6">
        <v>13.7</v>
      </c>
      <c r="L6" s="9"/>
      <c r="M6" s="9"/>
    </row>
    <row r="7" spans="1:13" x14ac:dyDescent="0.25">
      <c r="I7">
        <v>60</v>
      </c>
      <c r="J7">
        <v>7.6499999999999995</v>
      </c>
      <c r="K7">
        <v>16.799999999999997</v>
      </c>
      <c r="L7" s="9"/>
      <c r="M7" s="9"/>
    </row>
    <row r="8" spans="1:13" x14ac:dyDescent="0.25">
      <c r="I8">
        <v>70</v>
      </c>
      <c r="J8">
        <v>8.48</v>
      </c>
      <c r="K8">
        <v>19</v>
      </c>
      <c r="L8" s="9"/>
      <c r="M8" s="9"/>
    </row>
    <row r="9" spans="1:13" x14ac:dyDescent="0.25">
      <c r="I9">
        <v>80</v>
      </c>
      <c r="J9">
        <v>9.27</v>
      </c>
      <c r="K9">
        <v>28</v>
      </c>
      <c r="L9" s="9"/>
      <c r="M9" s="9"/>
    </row>
    <row r="10" spans="1:13" x14ac:dyDescent="0.25">
      <c r="L10" s="9"/>
      <c r="M10" s="9"/>
    </row>
    <row r="11" spans="1:13" ht="17.25" x14ac:dyDescent="0.25">
      <c r="H11" s="19" t="s">
        <v>33</v>
      </c>
      <c r="J11" s="8" t="s">
        <v>31</v>
      </c>
      <c r="K11" s="8" t="s">
        <v>28</v>
      </c>
      <c r="L11" s="9"/>
      <c r="M11" s="9"/>
    </row>
    <row r="12" spans="1:13" x14ac:dyDescent="0.25">
      <c r="H12" s="8" t="s">
        <v>32</v>
      </c>
      <c r="I12">
        <v>10</v>
      </c>
      <c r="J12">
        <v>4.7260000000000009</v>
      </c>
      <c r="K12">
        <v>5.5776878919092532</v>
      </c>
      <c r="L12" s="9"/>
      <c r="M12" s="9"/>
    </row>
    <row r="13" spans="1:13" x14ac:dyDescent="0.25">
      <c r="I13">
        <v>20</v>
      </c>
      <c r="J13">
        <v>7.5030000000000001</v>
      </c>
      <c r="K13">
        <v>10.11321588557529</v>
      </c>
      <c r="L13" s="9"/>
      <c r="M13" s="9"/>
    </row>
    <row r="14" spans="1:13" x14ac:dyDescent="0.25">
      <c r="I14">
        <v>30</v>
      </c>
      <c r="J14">
        <v>9.8320000000000007</v>
      </c>
      <c r="K14">
        <v>15.616541895972963</v>
      </c>
      <c r="L14" s="9"/>
      <c r="M14" s="9"/>
    </row>
    <row r="15" spans="1:13" x14ac:dyDescent="0.25">
      <c r="I15">
        <v>40</v>
      </c>
      <c r="J15">
        <v>11.910000000000002</v>
      </c>
      <c r="K15">
        <v>17.519331217004645</v>
      </c>
      <c r="L15" s="9"/>
      <c r="M15" s="9"/>
    </row>
    <row r="16" spans="1:13" x14ac:dyDescent="0.25">
      <c r="I16">
        <v>50</v>
      </c>
      <c r="J16">
        <v>13.82</v>
      </c>
      <c r="K16">
        <v>20.578557151249548</v>
      </c>
      <c r="L16" s="9"/>
      <c r="M16" s="9"/>
    </row>
    <row r="17" spans="8:13" x14ac:dyDescent="0.25">
      <c r="I17">
        <v>60</v>
      </c>
      <c r="J17">
        <v>15.606000000000003</v>
      </c>
      <c r="K17">
        <v>22.754735742544408</v>
      </c>
      <c r="L17" s="9"/>
      <c r="M17" s="9"/>
    </row>
    <row r="18" spans="8:13" x14ac:dyDescent="0.25">
      <c r="I18">
        <v>70</v>
      </c>
      <c r="J18">
        <v>17.290000000000003</v>
      </c>
      <c r="K18">
        <v>23.203094145776006</v>
      </c>
      <c r="L18" s="9"/>
      <c r="M18" s="9"/>
    </row>
    <row r="19" spans="8:13" x14ac:dyDescent="0.25">
      <c r="I19">
        <v>80</v>
      </c>
      <c r="J19">
        <v>18.91</v>
      </c>
      <c r="K19">
        <v>23.655826777331825</v>
      </c>
      <c r="L19" s="9"/>
      <c r="M19" s="9"/>
    </row>
    <row r="20" spans="8:13" x14ac:dyDescent="0.25">
      <c r="L20" s="9"/>
      <c r="M20" s="9"/>
    </row>
    <row r="21" spans="8:13" ht="17.25" x14ac:dyDescent="0.25">
      <c r="H21" s="19" t="s">
        <v>33</v>
      </c>
      <c r="J21" s="8" t="s">
        <v>31</v>
      </c>
      <c r="K21" s="8" t="s">
        <v>29</v>
      </c>
      <c r="L21" s="9"/>
      <c r="M21" s="9"/>
    </row>
    <row r="22" spans="8:13" x14ac:dyDescent="0.25">
      <c r="H22" s="8" t="s">
        <v>32</v>
      </c>
      <c r="I22">
        <v>10</v>
      </c>
      <c r="J22">
        <v>5.5499999999999989</v>
      </c>
      <c r="K22">
        <v>4.7965424895028477</v>
      </c>
      <c r="L22" s="9"/>
      <c r="M22" s="9"/>
    </row>
    <row r="23" spans="8:13" x14ac:dyDescent="0.25">
      <c r="I23">
        <v>20</v>
      </c>
      <c r="J23">
        <v>8.81</v>
      </c>
      <c r="K23">
        <v>10.96019038299055</v>
      </c>
      <c r="L23" s="9"/>
      <c r="M23" s="9"/>
    </row>
    <row r="24" spans="8:13" x14ac:dyDescent="0.25">
      <c r="I24">
        <v>30</v>
      </c>
      <c r="J24">
        <v>11.539999999999997</v>
      </c>
      <c r="K24">
        <v>15.782674151506392</v>
      </c>
      <c r="L24" s="9"/>
      <c r="M24" s="9"/>
    </row>
    <row r="25" spans="8:13" x14ac:dyDescent="0.25">
      <c r="I25">
        <v>40</v>
      </c>
      <c r="J25">
        <v>13.99</v>
      </c>
      <c r="K25">
        <v>19.186169958011391</v>
      </c>
      <c r="L25" s="9"/>
      <c r="M25" s="9"/>
    </row>
    <row r="26" spans="8:13" x14ac:dyDescent="0.25">
      <c r="I26">
        <v>50</v>
      </c>
      <c r="J26">
        <v>16.23</v>
      </c>
      <c r="K26">
        <v>22.436612218339707</v>
      </c>
      <c r="L26" s="9"/>
      <c r="M26" s="9"/>
    </row>
    <row r="27" spans="8:13" x14ac:dyDescent="0.25">
      <c r="I27">
        <v>60</v>
      </c>
      <c r="J27">
        <v>18.329999999999998</v>
      </c>
      <c r="K27">
        <v>25.941279012995388</v>
      </c>
      <c r="L27" s="9"/>
      <c r="M27" s="9"/>
    </row>
    <row r="28" spans="8:13" x14ac:dyDescent="0.25">
      <c r="I28">
        <v>70</v>
      </c>
      <c r="J28">
        <v>20.309999999999999</v>
      </c>
      <c r="K28">
        <v>26.989306685120393</v>
      </c>
      <c r="L28" s="9"/>
      <c r="M28" s="9"/>
    </row>
    <row r="29" spans="8:13" x14ac:dyDescent="0.25">
      <c r="I29">
        <v>80</v>
      </c>
      <c r="J29">
        <v>22.199999999999996</v>
      </c>
      <c r="K29">
        <v>39.246561018760715</v>
      </c>
      <c r="L29" s="9"/>
      <c r="M29" s="9"/>
    </row>
    <row r="30" spans="8:13" x14ac:dyDescent="0.25">
      <c r="L30" s="9"/>
      <c r="M30" s="9"/>
    </row>
    <row r="31" spans="8:13" ht="17.25" x14ac:dyDescent="0.25">
      <c r="H31" s="19" t="s">
        <v>33</v>
      </c>
      <c r="J31" s="8" t="s">
        <v>31</v>
      </c>
      <c r="K31" s="8" t="s">
        <v>30</v>
      </c>
      <c r="L31" s="9"/>
      <c r="M31" s="9"/>
    </row>
    <row r="32" spans="8:13" x14ac:dyDescent="0.25">
      <c r="H32" s="8" t="s">
        <v>32</v>
      </c>
      <c r="I32">
        <v>10</v>
      </c>
      <c r="J32">
        <v>5.580000000000001</v>
      </c>
      <c r="K32">
        <v>9.3640043250084872</v>
      </c>
      <c r="L32" s="9"/>
      <c r="M32" s="9"/>
    </row>
    <row r="33" spans="9:13" x14ac:dyDescent="0.25">
      <c r="I33">
        <v>20</v>
      </c>
      <c r="J33">
        <v>8.8230000000000004</v>
      </c>
      <c r="K33">
        <v>14.253691859200813</v>
      </c>
      <c r="L33" s="9"/>
      <c r="M33" s="9"/>
    </row>
    <row r="34" spans="9:13" x14ac:dyDescent="0.25">
      <c r="I34">
        <v>30</v>
      </c>
      <c r="J34">
        <v>11.559999999999999</v>
      </c>
      <c r="K34">
        <v>20.525316277249168</v>
      </c>
      <c r="L34" s="9"/>
      <c r="M34" s="9"/>
    </row>
    <row r="35" spans="9:13" x14ac:dyDescent="0.25">
      <c r="I35">
        <v>40</v>
      </c>
      <c r="J35">
        <v>14</v>
      </c>
      <c r="K35">
        <v>25.473439999673118</v>
      </c>
      <c r="L35" s="9"/>
      <c r="M35" s="9"/>
    </row>
    <row r="36" spans="9:13" x14ac:dyDescent="0.25">
      <c r="I36">
        <v>50</v>
      </c>
      <c r="J36">
        <v>16.250000000000004</v>
      </c>
      <c r="K36">
        <v>27.518706587780049</v>
      </c>
      <c r="L36" s="9"/>
      <c r="M36" s="9"/>
    </row>
    <row r="37" spans="9:13" x14ac:dyDescent="0.25">
      <c r="I37">
        <v>60</v>
      </c>
      <c r="J37">
        <v>18.350000000000001</v>
      </c>
      <c r="K37">
        <v>36.010906158630206</v>
      </c>
      <c r="L37" s="9"/>
      <c r="M37" s="9"/>
    </row>
    <row r="38" spans="9:13" x14ac:dyDescent="0.25">
      <c r="I38">
        <v>70</v>
      </c>
      <c r="J38">
        <v>20.34</v>
      </c>
      <c r="K38">
        <v>33.665561847171681</v>
      </c>
      <c r="L38" s="9"/>
      <c r="M38" s="9"/>
    </row>
    <row r="39" spans="9:13" x14ac:dyDescent="0.25">
      <c r="I39">
        <v>80</v>
      </c>
      <c r="J39">
        <v>22.23</v>
      </c>
      <c r="K39">
        <v>41.448630377048865</v>
      </c>
      <c r="L39" s="9"/>
      <c r="M39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Deformácia kvapky</vt:lpstr>
      <vt:lpstr>Kontaktná plocha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student</cp:lastModifiedBy>
  <dcterms:created xsi:type="dcterms:W3CDTF">2015-01-01T10:30:21Z</dcterms:created>
  <dcterms:modified xsi:type="dcterms:W3CDTF">2015-05-26T07:36:01Z</dcterms:modified>
</cp:coreProperties>
</file>